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3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58" i="1" l="1"/>
  <c r="H57" i="1"/>
  <c r="H56" i="1"/>
  <c r="H59" i="1"/>
  <c r="H54" i="1"/>
  <c r="H53" i="1"/>
  <c r="H52" i="1"/>
  <c r="H51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60" i="1" l="1"/>
  <c r="H61" i="1" s="1"/>
</calcChain>
</file>

<file path=xl/sharedStrings.xml><?xml version="1.0" encoding="utf-8"?>
<sst xmlns="http://schemas.openxmlformats.org/spreadsheetml/2006/main" count="121" uniqueCount="100">
  <si>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</si>
  <si>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</si>
  <si>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</si>
  <si>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</si>
  <si>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</si>
  <si>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</si>
  <si>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</si>
  <si>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</si>
  <si>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</si>
  <si>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</si>
  <si>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</si>
  <si>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</si>
  <si>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</si>
  <si>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</si>
  <si>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</si>
  <si>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</si>
  <si>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</si>
  <si>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</si>
  <si>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</si>
  <si>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</si>
  <si>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</si>
  <si>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</si>
  <si>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</si>
  <si>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</si>
  <si>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</si>
  <si>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</si>
  <si>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</si>
  <si>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</si>
  <si>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</si>
  <si>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</si>
  <si>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</si>
  <si>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</si>
  <si>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</si>
  <si>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</si>
  <si>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</si>
  <si>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</si>
  <si>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</si>
  <si>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</si>
  <si>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</si>
  <si>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</si>
  <si>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Металлопрокат</t>
  </si>
  <si>
    <t>шт</t>
  </si>
  <si>
    <t xml:space="preserve">Лента НО-4,0х20 ст.12Х1МФ </t>
  </si>
  <si>
    <t>кг</t>
  </si>
  <si>
    <t xml:space="preserve"> ГОСТ 503-81   ГОСТ 5520-79</t>
  </si>
  <si>
    <t>Швеллер 16 Ст3пс5</t>
  </si>
  <si>
    <t>м</t>
  </si>
  <si>
    <t>ГОСТ 8240-97 ГОСТ 535-2005</t>
  </si>
  <si>
    <t>Круг В20</t>
  </si>
  <si>
    <t xml:space="preserve"> ГОСТ 2590-2006 ГОСТ 1050-88</t>
  </si>
  <si>
    <t xml:space="preserve"> Круг 30 С255</t>
  </si>
  <si>
    <t>ГОСТ 8509-93 ГОСТ 27772-88</t>
  </si>
  <si>
    <t>Лента стальная упаковочная  0,7*20 Ст3пс</t>
  </si>
  <si>
    <t>ГОСТ 3560-73</t>
  </si>
  <si>
    <t xml:space="preserve">Двутавр 18Б2 СТО АСЧМ 20-93 С255 </t>
  </si>
  <si>
    <t>ГОСТ 27772-88</t>
  </si>
  <si>
    <t xml:space="preserve">Двутавр 25Б2 СТО АСЧМ 20-93 С255 </t>
  </si>
  <si>
    <t>Лист Б-ПН-10 С 245</t>
  </si>
  <si>
    <t>ГОСТ 19903-74 ГОСТ 27772-88</t>
  </si>
  <si>
    <t>Лист Б-ПН-20 С 245</t>
  </si>
  <si>
    <t>Сталь арматурная 12 А-II</t>
  </si>
  <si>
    <t>ГОСТ 5781-82</t>
  </si>
  <si>
    <t>Полоса 4х14</t>
  </si>
  <si>
    <t>ГОСТ 103-76</t>
  </si>
  <si>
    <t>Лист АД1  1мм</t>
  </si>
  <si>
    <t>кв.м</t>
  </si>
  <si>
    <t>ГОСТ 21631-76</t>
  </si>
  <si>
    <t>Проволока 0,8-О-Ч</t>
  </si>
  <si>
    <t>ГОСТ 3282-74</t>
  </si>
  <si>
    <t>Проволока 2-О-Ч</t>
  </si>
  <si>
    <t>Трубная продукция</t>
  </si>
  <si>
    <t>Труба водогазопроводная оцинкованная, обыкновенная Ц20х2,8</t>
  </si>
  <si>
    <t>ГОСТ 3262-75</t>
  </si>
  <si>
    <t>Труба бесшовная 16х2,5 -12Х1МФ</t>
  </si>
  <si>
    <t>ТУ 14-3р-55-2001</t>
  </si>
  <si>
    <t>Труба 28х4,5 - 12Х1МФ</t>
  </si>
  <si>
    <t>Труба 377х50-15Х1М1Ф</t>
  </si>
  <si>
    <t>ТУ 1210-030-00012179-2007</t>
  </si>
  <si>
    <t>Крепёжные изделия</t>
  </si>
  <si>
    <t>Гайка М20-6Н.10,9-35Х</t>
  </si>
  <si>
    <t>ГОСТ 5915-70</t>
  </si>
  <si>
    <t>Винт 4х16.04.019</t>
  </si>
  <si>
    <t>ГОСТ 10621-80</t>
  </si>
  <si>
    <t>Пряжка тип 1</t>
  </si>
  <si>
    <t>ТУ 36-1492-77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</si>
  <si>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</si>
  <si>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</si>
  <si>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</si>
  <si>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</si>
  <si>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</si>
  <si>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</si>
  <si>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</si>
  <si>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</si>
  <si>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</si>
  <si>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</si>
  <si>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</si>
  <si>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</si>
  <si>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</si>
  <si>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№329 от 11.07.2013 предлагаем поставку оборудования для замены перемычки ПС1-ПС2 главного паропровода: Лот №3 Металлопрокат, трубы стальные, крепеж (далее - Продукция) для нужд филиала Карельский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</si>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</sst>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3" fillId="0" borderId="20" xfId="0" applyFont="1" applyBorder="1" applyAlignment="1" applyProtection="1">
      <alignment wrapText="1"/>
      <protection locked="0"/>
    </xf>
    <xf numFmtId="0" fontId="3" fillId="0" borderId="4" xfId="0" applyFont="1" applyBorder="1" applyAlignment="1" applyProtection="1">
      <alignment wrapText="1"/>
      <protection locked="0"/>
    </xf>
    <xf numFmtId="0" fontId="3" fillId="0" borderId="15" xfId="0" applyFont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0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99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98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15" customHeight="1" x14ac:dyDescent="0.25">
      <c r="A35" s="67"/>
      <c r="B35" s="67" t="s">
        <v>40</v>
      </c>
      <c r="C35" s="68"/>
      <c r="D35" s="68"/>
      <c r="E35" s="69"/>
      <c r="F35" s="7"/>
      <c r="G35" s="11"/>
      <c r="H35" s="20"/>
    </row>
    <row r="36" spans="1:8" s="4" customFormat="1" ht="23.25" x14ac:dyDescent="0.25">
      <c r="A36" s="24">
        <v>1</v>
      </c>
      <c r="B36" s="7" t="s">
        <v>42</v>
      </c>
      <c r="C36" s="7" t="s">
        <v>43</v>
      </c>
      <c r="D36" s="6">
        <v>4.4000000000000004</v>
      </c>
      <c r="E36" s="7" t="s">
        <v>44</v>
      </c>
      <c r="F36" s="7"/>
      <c r="G36" s="11">
        <v>0</v>
      </c>
      <c r="H36" s="20">
        <f t="shared" ref="H36:H49" si="0">ROUND(D36*ROUND(G36,2),2)</f>
        <v>0</v>
      </c>
    </row>
    <row r="37" spans="1:8" s="4" customFormat="1" ht="23.25" x14ac:dyDescent="0.25">
      <c r="A37" s="24">
        <v>2</v>
      </c>
      <c r="B37" s="7" t="s">
        <v>45</v>
      </c>
      <c r="C37" s="7" t="s">
        <v>46</v>
      </c>
      <c r="D37" s="6">
        <v>4.5</v>
      </c>
      <c r="E37" s="7" t="s">
        <v>47</v>
      </c>
      <c r="F37" s="7"/>
      <c r="G37" s="11">
        <v>0</v>
      </c>
      <c r="H37" s="20">
        <f t="shared" si="0"/>
        <v>0</v>
      </c>
    </row>
    <row r="38" spans="1:8" s="4" customFormat="1" ht="23.25" x14ac:dyDescent="0.25">
      <c r="A38" s="24">
        <v>3</v>
      </c>
      <c r="B38" s="7" t="s">
        <v>48</v>
      </c>
      <c r="C38" s="7" t="s">
        <v>46</v>
      </c>
      <c r="D38" s="6">
        <v>11.7</v>
      </c>
      <c r="E38" s="7" t="s">
        <v>49</v>
      </c>
      <c r="F38" s="7"/>
      <c r="G38" s="11">
        <v>0</v>
      </c>
      <c r="H38" s="20">
        <f t="shared" si="0"/>
        <v>0</v>
      </c>
    </row>
    <row r="39" spans="1:8" s="4" customFormat="1" ht="23.25" x14ac:dyDescent="0.25">
      <c r="A39" s="24">
        <v>4</v>
      </c>
      <c r="B39" s="7" t="s">
        <v>50</v>
      </c>
      <c r="C39" s="7" t="s">
        <v>43</v>
      </c>
      <c r="D39" s="6">
        <v>121</v>
      </c>
      <c r="E39" s="7" t="s">
        <v>51</v>
      </c>
      <c r="F39" s="7"/>
      <c r="G39" s="11">
        <v>0</v>
      </c>
      <c r="H39" s="20">
        <f t="shared" si="0"/>
        <v>0</v>
      </c>
    </row>
    <row r="40" spans="1:8" s="4" customFormat="1" x14ac:dyDescent="0.25">
      <c r="A40" s="24">
        <v>5</v>
      </c>
      <c r="B40" s="7" t="s">
        <v>52</v>
      </c>
      <c r="C40" s="7" t="s">
        <v>43</v>
      </c>
      <c r="D40" s="6">
        <v>33</v>
      </c>
      <c r="E40" s="7" t="s">
        <v>53</v>
      </c>
      <c r="F40" s="7"/>
      <c r="G40" s="11">
        <v>0</v>
      </c>
      <c r="H40" s="20">
        <f t="shared" si="0"/>
        <v>0</v>
      </c>
    </row>
    <row r="41" spans="1:8" s="4" customFormat="1" x14ac:dyDescent="0.25">
      <c r="A41" s="24">
        <v>6</v>
      </c>
      <c r="B41" s="7" t="s">
        <v>54</v>
      </c>
      <c r="C41" s="7" t="s">
        <v>43</v>
      </c>
      <c r="D41" s="6">
        <v>145</v>
      </c>
      <c r="E41" s="7" t="s">
        <v>55</v>
      </c>
      <c r="F41" s="7"/>
      <c r="G41" s="11">
        <v>0</v>
      </c>
      <c r="H41" s="20">
        <f t="shared" si="0"/>
        <v>0</v>
      </c>
    </row>
    <row r="42" spans="1:8" s="4" customFormat="1" x14ac:dyDescent="0.25">
      <c r="A42" s="24">
        <v>7</v>
      </c>
      <c r="B42" s="7" t="s">
        <v>56</v>
      </c>
      <c r="C42" s="7" t="s">
        <v>43</v>
      </c>
      <c r="D42" s="6">
        <v>620</v>
      </c>
      <c r="E42" s="7" t="s">
        <v>55</v>
      </c>
      <c r="F42" s="7"/>
      <c r="G42" s="11">
        <v>0</v>
      </c>
      <c r="H42" s="20">
        <f t="shared" si="0"/>
        <v>0</v>
      </c>
    </row>
    <row r="43" spans="1:8" s="4" customFormat="1" ht="23.25" x14ac:dyDescent="0.25">
      <c r="A43" s="24">
        <v>8</v>
      </c>
      <c r="B43" s="7" t="s">
        <v>57</v>
      </c>
      <c r="C43" s="7" t="s">
        <v>43</v>
      </c>
      <c r="D43" s="6">
        <v>100</v>
      </c>
      <c r="E43" s="7" t="s">
        <v>58</v>
      </c>
      <c r="F43" s="7"/>
      <c r="G43" s="11">
        <v>0</v>
      </c>
      <c r="H43" s="20">
        <f t="shared" si="0"/>
        <v>0</v>
      </c>
    </row>
    <row r="44" spans="1:8" s="4" customFormat="1" ht="23.25" x14ac:dyDescent="0.25">
      <c r="A44" s="24">
        <v>9</v>
      </c>
      <c r="B44" s="7" t="s">
        <v>59</v>
      </c>
      <c r="C44" s="7" t="s">
        <v>43</v>
      </c>
      <c r="D44" s="6">
        <v>370</v>
      </c>
      <c r="E44" s="7" t="s">
        <v>58</v>
      </c>
      <c r="F44" s="7"/>
      <c r="G44" s="11">
        <v>0</v>
      </c>
      <c r="H44" s="20">
        <f t="shared" si="0"/>
        <v>0</v>
      </c>
    </row>
    <row r="45" spans="1:8" s="4" customFormat="1" x14ac:dyDescent="0.25">
      <c r="A45" s="24">
        <v>10</v>
      </c>
      <c r="B45" s="7" t="s">
        <v>60</v>
      </c>
      <c r="C45" s="7" t="s">
        <v>43</v>
      </c>
      <c r="D45" s="6">
        <v>187</v>
      </c>
      <c r="E45" s="7" t="s">
        <v>61</v>
      </c>
      <c r="F45" s="7"/>
      <c r="G45" s="11">
        <v>0</v>
      </c>
      <c r="H45" s="20">
        <f t="shared" si="0"/>
        <v>0</v>
      </c>
    </row>
    <row r="46" spans="1:8" s="4" customFormat="1" x14ac:dyDescent="0.25">
      <c r="A46" s="24">
        <v>11</v>
      </c>
      <c r="B46" s="7" t="s">
        <v>62</v>
      </c>
      <c r="C46" s="7" t="s">
        <v>46</v>
      </c>
      <c r="D46" s="6">
        <v>35</v>
      </c>
      <c r="E46" s="7" t="s">
        <v>63</v>
      </c>
      <c r="F46" s="7"/>
      <c r="G46" s="11">
        <v>0</v>
      </c>
      <c r="H46" s="20">
        <f t="shared" si="0"/>
        <v>0</v>
      </c>
    </row>
    <row r="47" spans="1:8" s="4" customFormat="1" x14ac:dyDescent="0.25">
      <c r="A47" s="24">
        <v>12</v>
      </c>
      <c r="B47" s="7" t="s">
        <v>64</v>
      </c>
      <c r="C47" s="7" t="s">
        <v>65</v>
      </c>
      <c r="D47" s="6">
        <v>155</v>
      </c>
      <c r="E47" s="7" t="s">
        <v>66</v>
      </c>
      <c r="F47" s="7"/>
      <c r="G47" s="11">
        <v>0</v>
      </c>
      <c r="H47" s="20">
        <f t="shared" si="0"/>
        <v>0</v>
      </c>
    </row>
    <row r="48" spans="1:8" s="4" customFormat="1" x14ac:dyDescent="0.25">
      <c r="A48" s="24">
        <v>13</v>
      </c>
      <c r="B48" s="7" t="s">
        <v>67</v>
      </c>
      <c r="C48" s="7" t="s">
        <v>43</v>
      </c>
      <c r="D48" s="6">
        <v>9</v>
      </c>
      <c r="E48" s="7" t="s">
        <v>68</v>
      </c>
      <c r="F48" s="7"/>
      <c r="G48" s="11">
        <v>0</v>
      </c>
      <c r="H48" s="20">
        <f t="shared" si="0"/>
        <v>0</v>
      </c>
    </row>
    <row r="49" spans="1:8" s="4" customFormat="1" x14ac:dyDescent="0.25">
      <c r="A49" s="24">
        <v>14</v>
      </c>
      <c r="B49" s="7" t="s">
        <v>69</v>
      </c>
      <c r="C49" s="7" t="s">
        <v>43</v>
      </c>
      <c r="D49" s="6">
        <v>15</v>
      </c>
      <c r="E49" s="7" t="s">
        <v>68</v>
      </c>
      <c r="F49" s="7"/>
      <c r="G49" s="11">
        <v>0</v>
      </c>
      <c r="H49" s="20">
        <f t="shared" si="0"/>
        <v>0</v>
      </c>
    </row>
    <row r="50" spans="1:8" s="4" customFormat="1" ht="15" customHeight="1" x14ac:dyDescent="0.25">
      <c r="A50" s="67"/>
      <c r="B50" s="67" t="s">
        <v>70</v>
      </c>
      <c r="C50" s="68"/>
      <c r="D50" s="68"/>
      <c r="E50" s="69"/>
      <c r="F50" s="7"/>
      <c r="G50" s="11"/>
      <c r="H50" s="20"/>
    </row>
    <row r="51" spans="1:8" s="4" customFormat="1" ht="23.25" x14ac:dyDescent="0.25">
      <c r="A51" s="24">
        <v>15</v>
      </c>
      <c r="B51" s="7" t="s">
        <v>71</v>
      </c>
      <c r="C51" s="7" t="s">
        <v>46</v>
      </c>
      <c r="D51" s="6">
        <v>205</v>
      </c>
      <c r="E51" s="7" t="s">
        <v>72</v>
      </c>
      <c r="F51" s="7"/>
      <c r="G51" s="11">
        <v>0</v>
      </c>
      <c r="H51" s="20">
        <f>ROUND(D51*ROUND(G51,2),2)</f>
        <v>0</v>
      </c>
    </row>
    <row r="52" spans="1:8" s="4" customFormat="1" x14ac:dyDescent="0.25">
      <c r="A52" s="24">
        <v>16</v>
      </c>
      <c r="B52" s="7" t="s">
        <v>73</v>
      </c>
      <c r="C52" s="7" t="s">
        <v>46</v>
      </c>
      <c r="D52" s="6">
        <v>35</v>
      </c>
      <c r="E52" s="7" t="s">
        <v>74</v>
      </c>
      <c r="F52" s="7"/>
      <c r="G52" s="11">
        <v>0</v>
      </c>
      <c r="H52" s="20">
        <f>ROUND(D52*ROUND(G52,2),2)</f>
        <v>0</v>
      </c>
    </row>
    <row r="53" spans="1:8" s="4" customFormat="1" x14ac:dyDescent="0.25">
      <c r="A53" s="24">
        <v>17</v>
      </c>
      <c r="B53" s="7" t="s">
        <v>75</v>
      </c>
      <c r="C53" s="7" t="s">
        <v>46</v>
      </c>
      <c r="D53" s="6">
        <v>10</v>
      </c>
      <c r="E53" s="7" t="s">
        <v>74</v>
      </c>
      <c r="F53" s="7"/>
      <c r="G53" s="11">
        <v>0</v>
      </c>
      <c r="H53" s="20">
        <f>ROUND(D53*ROUND(G53,2),2)</f>
        <v>0</v>
      </c>
    </row>
    <row r="54" spans="1:8" s="4" customFormat="1" ht="23.25" x14ac:dyDescent="0.25">
      <c r="A54" s="24">
        <v>18</v>
      </c>
      <c r="B54" s="7" t="s">
        <v>76</v>
      </c>
      <c r="C54" s="7" t="s">
        <v>46</v>
      </c>
      <c r="D54" s="6">
        <v>19.88</v>
      </c>
      <c r="E54" s="7" t="s">
        <v>77</v>
      </c>
      <c r="F54" s="7"/>
      <c r="G54" s="11">
        <v>0</v>
      </c>
      <c r="H54" s="20">
        <f>ROUND(D54*ROUND(G54,2),2)</f>
        <v>0</v>
      </c>
    </row>
    <row r="55" spans="1:8" s="4" customFormat="1" ht="15" customHeight="1" x14ac:dyDescent="0.25">
      <c r="A55" s="67"/>
      <c r="B55" s="67" t="s">
        <v>78</v>
      </c>
      <c r="C55" s="68"/>
      <c r="D55" s="68"/>
      <c r="E55" s="69"/>
      <c r="F55" s="7"/>
      <c r="G55" s="11"/>
      <c r="H55" s="20"/>
    </row>
    <row r="56" spans="1:8" s="4" customFormat="1" x14ac:dyDescent="0.25">
      <c r="A56" s="24">
        <v>19</v>
      </c>
      <c r="B56" s="7" t="s">
        <v>79</v>
      </c>
      <c r="C56" s="7" t="s">
        <v>41</v>
      </c>
      <c r="D56" s="6">
        <v>16</v>
      </c>
      <c r="E56" s="7" t="s">
        <v>80</v>
      </c>
      <c r="F56" s="7"/>
      <c r="G56" s="11">
        <v>0</v>
      </c>
      <c r="H56" s="20">
        <f>ROUND(D56*ROUND(G56,2),2)</f>
        <v>0</v>
      </c>
    </row>
    <row r="57" spans="1:8" s="4" customFormat="1" x14ac:dyDescent="0.25">
      <c r="A57" s="24">
        <v>20</v>
      </c>
      <c r="B57" s="7" t="s">
        <v>81</v>
      </c>
      <c r="C57" s="7" t="s">
        <v>43</v>
      </c>
      <c r="D57" s="6">
        <v>1</v>
      </c>
      <c r="E57" s="7" t="s">
        <v>82</v>
      </c>
      <c r="F57" s="7"/>
      <c r="G57" s="11">
        <v>0</v>
      </c>
      <c r="H57" s="20">
        <f>ROUND(D57*ROUND(G57,2),2)</f>
        <v>0</v>
      </c>
    </row>
    <row r="58" spans="1:8" s="4" customFormat="1" x14ac:dyDescent="0.25">
      <c r="A58" s="24">
        <v>21</v>
      </c>
      <c r="B58" s="7" t="s">
        <v>83</v>
      </c>
      <c r="C58" s="7" t="s">
        <v>41</v>
      </c>
      <c r="D58" s="6">
        <v>130</v>
      </c>
      <c r="E58" s="7" t="s">
        <v>84</v>
      </c>
      <c r="F58" s="7"/>
      <c r="G58" s="11">
        <v>0</v>
      </c>
      <c r="H58" s="20">
        <f>ROUND(D58*ROUND(G58,2),2)</f>
        <v>0</v>
      </c>
    </row>
    <row r="59" spans="1:8" x14ac:dyDescent="0.25">
      <c r="A59" s="28"/>
      <c r="B59" s="1" t="s">
        <v>85</v>
      </c>
      <c r="C59" s="2"/>
      <c r="D59" s="3" t="s">
        <v>86</v>
      </c>
      <c r="E59" s="2"/>
      <c r="F59" s="2"/>
      <c r="G59" s="2"/>
      <c r="H59" s="21">
        <f>SUM(H34:H58)</f>
        <v>0</v>
      </c>
    </row>
    <row r="60" spans="1:8" x14ac:dyDescent="0.25">
      <c r="A60" s="28"/>
      <c r="B60" s="1" t="s">
        <v>87</v>
      </c>
      <c r="C60" s="2"/>
      <c r="D60" s="2"/>
      <c r="E60" s="2"/>
      <c r="F60" s="2"/>
      <c r="G60" s="2"/>
      <c r="H60" s="21">
        <f>H59*0.18</f>
        <v>0</v>
      </c>
    </row>
    <row r="61" spans="1:8" ht="15.75" thickBot="1" x14ac:dyDescent="0.3">
      <c r="A61" s="29"/>
      <c r="B61" s="15" t="s">
        <v>88</v>
      </c>
      <c r="C61" s="14"/>
      <c r="D61" s="14"/>
      <c r="E61" s="14"/>
      <c r="F61" s="14"/>
      <c r="G61" s="14"/>
      <c r="H61" s="22">
        <f>SUM(H59:H60)</f>
        <v>0</v>
      </c>
    </row>
    <row r="62" spans="1:8" ht="39.950000000000003" customHeight="1" x14ac:dyDescent="0.25">
      <c r="B62" s="37" t="s">
        <v>89</v>
      </c>
      <c r="C62" s="38"/>
      <c r="D62" s="38"/>
      <c r="E62" s="38"/>
      <c r="F62" s="38"/>
      <c r="G62" s="38"/>
      <c r="H62" s="38"/>
    </row>
    <row r="63" spans="1:8" ht="20.100000000000001" customHeight="1" x14ac:dyDescent="0.25">
      <c r="B63" s="39" t="s">
        <v>90</v>
      </c>
      <c r="C63" s="40"/>
      <c r="D63" s="40"/>
      <c r="E63" s="40"/>
      <c r="F63" s="40"/>
      <c r="G63" s="40"/>
      <c r="H63" s="40"/>
    </row>
    <row r="64" spans="1:8" x14ac:dyDescent="0.25">
      <c r="B64" s="41" t="s">
        <v>91</v>
      </c>
      <c r="C64" s="31"/>
      <c r="D64" s="31"/>
      <c r="E64" s="31"/>
      <c r="F64" s="31"/>
      <c r="G64" s="31"/>
      <c r="H64" s="31"/>
    </row>
    <row r="65" spans="2:8" x14ac:dyDescent="0.25">
      <c r="B65" s="30" t="s">
        <v>92</v>
      </c>
      <c r="C65" s="31"/>
      <c r="D65" s="31"/>
      <c r="E65" s="31"/>
      <c r="F65" s="31"/>
      <c r="G65" s="31"/>
      <c r="H65" s="31"/>
    </row>
    <row r="66" spans="2:8" x14ac:dyDescent="0.25">
      <c r="B66" s="30" t="s">
        <v>93</v>
      </c>
      <c r="C66" s="31"/>
      <c r="D66" s="31"/>
      <c r="E66" s="31"/>
      <c r="F66" s="31"/>
      <c r="G66" s="31"/>
      <c r="H66" s="31"/>
    </row>
    <row r="68" spans="2:8" s="4" customFormat="1" x14ac:dyDescent="0.25">
      <c r="B68" s="12" t="s">
        <v>94</v>
      </c>
      <c r="D68" s="12" t="s">
        <v>95</v>
      </c>
      <c r="H68" s="12" t="s">
        <v>96</v>
      </c>
    </row>
    <row r="70" spans="2:8" x14ac:dyDescent="0.25">
      <c r="B70" s="13" t="s">
        <v>97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66:H66"/>
    <mergeCell ref="C33:E33"/>
    <mergeCell ref="F33:H33"/>
    <mergeCell ref="B62:H62"/>
    <mergeCell ref="B63:H63"/>
    <mergeCell ref="B64:H64"/>
    <mergeCell ref="B65:H6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2013-07-11T07:20:59Z</dcterms:created>
  <dcterms:modified xsi:type="dcterms:W3CDTF">2013-07-11T10:42:36Z</dcterms:modified>
</cp:coreProperties>
</file>